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8.คู่มือตั้ง64\คู่มือปี 2564 (ฉบับแจ้ง สพท.)\"/>
    </mc:Choice>
  </mc:AlternateContent>
  <bookViews>
    <workbookView xWindow="0" yWindow="0" windowWidth="23040" windowHeight="7536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34" i="1" l="1"/>
  <c r="F34" i="1"/>
  <c r="F31" i="1" l="1"/>
  <c r="F28" i="1"/>
  <c r="F25" i="1"/>
  <c r="F22" i="1"/>
  <c r="F19" i="1"/>
  <c r="F16" i="1"/>
  <c r="F13" i="1"/>
  <c r="F10" i="1"/>
  <c r="F7" i="1"/>
  <c r="F3" i="1"/>
</calcChain>
</file>

<file path=xl/sharedStrings.xml><?xml version="1.0" encoding="utf-8"?>
<sst xmlns="http://schemas.openxmlformats.org/spreadsheetml/2006/main" count="84" uniqueCount="65">
  <si>
    <t>ที่</t>
  </si>
  <si>
    <t>รายการ</t>
  </si>
  <si>
    <t>บริษัท/ยี่ห้อ</t>
  </si>
  <si>
    <t>ราคา</t>
  </si>
  <si>
    <t>แหล่งที่มา (เว็ปไซต์)</t>
  </si>
  <si>
    <t>ตู้เหล็กแบบเตี้ย บานกระจกเลื่อน พร้อมฐานรอง</t>
  </si>
  <si>
    <t>www.homepro.co.th</t>
  </si>
  <si>
    <t>PRELUDE</t>
  </si>
  <si>
    <t>www.iconic-office.com</t>
  </si>
  <si>
    <t>www.rsbfurniture.co.th</t>
  </si>
  <si>
    <t>Luckyworld</t>
  </si>
  <si>
    <t>ตู้เหล็กแบบเตี้ย บานเลื่อนทึบ พร้อมฐานรอง</t>
  </si>
  <si>
    <t>OfficeMate</t>
  </si>
  <si>
    <t>www.officemate.co.th</t>
  </si>
  <si>
    <t>ICONIC</t>
  </si>
  <si>
    <t>โต๊ะทำงาน ระดับปฏิบัติการ-ชำนาญการ</t>
  </si>
  <si>
    <t>RF Furniture</t>
  </si>
  <si>
    <t>www.lazada.co.th</t>
  </si>
  <si>
    <t>www.rungcharoen.com</t>
  </si>
  <si>
    <t>rungcharoen</t>
  </si>
  <si>
    <t>โต๊ะทำงาน ระดับชำนาญการพิเศษ</t>
  </si>
  <si>
    <t>โต๊ะวางเครื่องคอมพิวเตอร์</t>
  </si>
  <si>
    <t>RSB FURNITURE</t>
  </si>
  <si>
    <t>http://www.nsboffice.com</t>
  </si>
  <si>
    <t>nsb office</t>
  </si>
  <si>
    <t>โต๊ะวางเครื่องพิมพ์ (Printer)</t>
  </si>
  <si>
    <t>http://www.kssfurniture.com</t>
  </si>
  <si>
    <t>KSSFurniture</t>
  </si>
  <si>
    <t>โต๊ะพับอเนกประสงค์</t>
  </si>
  <si>
    <t>http://www.furniturebyfactory.com</t>
  </si>
  <si>
    <t>boonsub furniture</t>
  </si>
  <si>
    <t>http://www.9sahafurniture.com</t>
  </si>
  <si>
    <t>saha furniture</t>
  </si>
  <si>
    <t>http://www.furfactory.co.th</t>
  </si>
  <si>
    <t>furfactory</t>
  </si>
  <si>
    <t>http://www.thaiofficefurniture.com</t>
  </si>
  <si>
    <t>เฟอร์นิเทจ(ประเทศไทย) จำกัด</t>
  </si>
  <si>
    <t>เก้าอี้ทำงาน ระดับปฏิบัติการ - ชำนาญการ</t>
  </si>
  <si>
    <t>เก้าอี้ทำงาน ชำนาญการพิเศษ</t>
  </si>
  <si>
    <t>http://www.boatbook.co.th</t>
  </si>
  <si>
    <t>โบ๊ทบุคส์ออฟฟิศเช็นเตอร์ จำกัด</t>
  </si>
  <si>
    <t>http://www.nuteefurniture.com</t>
  </si>
  <si>
    <t>nuteefurniture</t>
  </si>
  <si>
    <t>https://www.rsbfurniture.co.th</t>
  </si>
  <si>
    <t>www.sbdesignsquare.com</t>
  </si>
  <si>
    <t>SB FURNITURE</t>
  </si>
  <si>
    <t>เก้าอี้ประชุม</t>
  </si>
  <si>
    <t>www.gous-furniture.com</t>
  </si>
  <si>
    <t>gous-furniture</t>
  </si>
  <si>
    <t>http://www.m.kssfurniture.com</t>
  </si>
  <si>
    <t>http://www.rungcharoen.com</t>
  </si>
  <si>
    <t>ชั้นวางอเนกประสงค์ 4 ชั้น</t>
  </si>
  <si>
    <t>www.indexlivingmall.com</t>
  </si>
  <si>
    <t>indexlivingmall</t>
  </si>
  <si>
    <t>officemate</t>
  </si>
  <si>
    <t>www.dohome.co.th</t>
  </si>
  <si>
    <t>homepro</t>
  </si>
  <si>
    <t>(w 150*D80*H75)</t>
  </si>
  <si>
    <t>nsboffice</t>
  </si>
  <si>
    <t>RDN-Furniture</t>
  </si>
  <si>
    <t>Smile Office Furniture</t>
  </si>
  <si>
    <t>http://www.nsboffice.com/productdetail-gid-5874.aspx</t>
  </si>
  <si>
    <t>http://www.smileofficefurniture.com/p_21004_109356_296100_TB-021โต๊ะคอมพิวเตอร์มีซีพียู.htm</t>
  </si>
  <si>
    <t>ตัวอย่างแหล่งสืบค้นราคาครุภัณฑ์ ปีงบประมาณ 2564</t>
  </si>
  <si>
    <t>http://rdn-furniture.com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</si>
</sst>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vertical="top" wrapText="1"/>
    </xf>
    <xf numFmtId="187" fontId="6" fillId="0" borderId="0" xfId="1" applyNumberFormat="1" applyFont="1" applyAlignment="1">
      <alignment vertical="top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187" fontId="0" fillId="0" borderId="0" xfId="1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187" fontId="0" fillId="0" borderId="0" xfId="1" applyNumberFormat="1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187" fontId="0" fillId="2" borderId="0" xfId="1" applyNumberFormat="1" applyFont="1" applyFill="1" applyAlignment="1">
      <alignment vertical="top"/>
    </xf>
    <xf numFmtId="0" fontId="0" fillId="2" borderId="0" xfId="0" applyFill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187" fontId="0" fillId="0" borderId="0" xfId="1" applyNumberFormat="1" applyFont="1" applyBorder="1" applyAlignment="1">
      <alignment vertical="top"/>
    </xf>
    <xf numFmtId="0" fontId="5" fillId="3" borderId="1" xfId="0" applyFont="1" applyFill="1" applyBorder="1" applyAlignment="1">
      <alignment horizontal="center" vertical="top" shrinkToFit="1"/>
    </xf>
    <xf numFmtId="0" fontId="4" fillId="0" borderId="1" xfId="2" applyFont="1" applyBorder="1" applyAlignment="1">
      <alignment vertical="top" shrinkToFit="1"/>
    </xf>
    <xf numFmtId="0" fontId="3" fillId="0" borderId="1" xfId="2" applyFont="1" applyBorder="1" applyAlignment="1">
      <alignment vertical="top" shrinkToFit="1"/>
    </xf>
    <xf numFmtId="0" fontId="0" fillId="0" borderId="0" xfId="0" applyBorder="1" applyAlignment="1">
      <alignment vertical="top" shrinkToFit="1"/>
    </xf>
    <xf numFmtId="0" fontId="0" fillId="0" borderId="0" xfId="0" applyAlignment="1">
      <alignment vertical="top" shrinkToFit="1"/>
    </xf>
    <xf numFmtId="0" fontId="3" fillId="0" borderId="1" xfId="0" applyFont="1" applyBorder="1" applyAlignment="1">
      <alignment vertical="top" shrinkToFit="1"/>
    </xf>
    <xf numFmtId="187" fontId="3" fillId="0" borderId="1" xfId="1" applyNumberFormat="1" applyFont="1" applyBorder="1" applyAlignment="1">
      <alignment vertical="top" shrinkToFit="1"/>
    </xf>
    <xf numFmtId="0" fontId="3" fillId="2" borderId="1" xfId="0" applyFont="1" applyFill="1" applyBorder="1" applyAlignment="1">
      <alignment vertical="top" shrinkToFit="1"/>
    </xf>
    <xf numFmtId="187" fontId="3" fillId="2" borderId="1" xfId="1" applyNumberFormat="1" applyFont="1" applyFill="1" applyBorder="1" applyAlignment="1">
      <alignment vertical="top" shrinkToFit="1"/>
    </xf>
    <xf numFmtId="187" fontId="0" fillId="0" borderId="0" xfId="1" applyNumberFormat="1" applyFont="1" applyBorder="1" applyAlignment="1">
      <alignment vertical="top" shrinkToFit="1"/>
    </xf>
    <xf numFmtId="0" fontId="5" fillId="3" borderId="1" xfId="0" applyFont="1" applyFill="1" applyBorder="1" applyAlignment="1">
      <alignment horizontal="center" vertical="top" wrapText="1" shrinkToFit="1"/>
    </xf>
    <xf numFmtId="0" fontId="4" fillId="0" borderId="1" xfId="2" applyFont="1" applyBorder="1" applyAlignment="1">
      <alignment vertical="top" wrapText="1" shrinkToFit="1"/>
    </xf>
    <xf numFmtId="0" fontId="3" fillId="0" borderId="1" xfId="2" applyFont="1" applyBorder="1" applyAlignment="1">
      <alignment vertical="top" wrapText="1" shrinkToFit="1"/>
    </xf>
    <xf numFmtId="0" fontId="7" fillId="2" borderId="1" xfId="2" applyFont="1" applyFill="1" applyBorder="1" applyAlignment="1">
      <alignment vertical="top" wrapText="1" shrinkToFit="1"/>
    </xf>
    <xf numFmtId="0" fontId="2" fillId="2" borderId="1" xfId="2" applyFill="1" applyBorder="1" applyAlignment="1">
      <alignment vertical="top" wrapText="1" shrinkToFit="1"/>
    </xf>
    <xf numFmtId="0" fontId="0" fillId="0" borderId="0" xfId="0" applyBorder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6" fillId="0" borderId="0" xfId="0" applyFont="1" applyAlignment="1">
      <alignment horizontal="center" vertical="top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ssfurniture.com/" TargetMode="External"/><Relationship Id="rId18" Type="http://schemas.openxmlformats.org/officeDocument/2006/relationships/hyperlink" Target="http://www.thaiofficefurniture.com/" TargetMode="External"/><Relationship Id="rId26" Type="http://schemas.openxmlformats.org/officeDocument/2006/relationships/hyperlink" Target="http://www.rungcharoen.com/" TargetMode="External"/><Relationship Id="rId3" Type="http://schemas.openxmlformats.org/officeDocument/2006/relationships/hyperlink" Target="http://www.rsbfurniture.co.th/" TargetMode="External"/><Relationship Id="rId21" Type="http://schemas.openxmlformats.org/officeDocument/2006/relationships/hyperlink" Target="http://www.officemate.co.th/" TargetMode="External"/><Relationship Id="rId34" Type="http://schemas.openxmlformats.org/officeDocument/2006/relationships/hyperlink" Target="http://rdn-furniture.com/" TargetMode="External"/><Relationship Id="rId7" Type="http://schemas.openxmlformats.org/officeDocument/2006/relationships/hyperlink" Target="http://www.officemate.co.th/" TargetMode="External"/><Relationship Id="rId12" Type="http://schemas.openxmlformats.org/officeDocument/2006/relationships/hyperlink" Target="http://www.nsboffice.com/" TargetMode="External"/><Relationship Id="rId17" Type="http://schemas.openxmlformats.org/officeDocument/2006/relationships/hyperlink" Target="http://www.furfactory.co.th/" TargetMode="External"/><Relationship Id="rId25" Type="http://schemas.openxmlformats.org/officeDocument/2006/relationships/hyperlink" Target="http://www.m.kssfurniture.com/" TargetMode="External"/><Relationship Id="rId33" Type="http://schemas.openxmlformats.org/officeDocument/2006/relationships/hyperlink" Target="http://www.smileofficefurniture.com/p_21004_109356_296100_TB-021&#3650;&#3605;&#3658;&#3632;&#3588;&#3629;&#3617;&#3614;&#3636;&#3623;&#3648;&#3605;&#3629;&#3619;&#3660;&#3617;&#3637;&#3595;&#3637;&#3614;&#3637;&#3618;&#3641;.htm" TargetMode="External"/><Relationship Id="rId2" Type="http://schemas.openxmlformats.org/officeDocument/2006/relationships/hyperlink" Target="http://www.iconic-office.com/" TargetMode="External"/><Relationship Id="rId16" Type="http://schemas.openxmlformats.org/officeDocument/2006/relationships/hyperlink" Target="http://www.9sahafurniture.com/" TargetMode="External"/><Relationship Id="rId20" Type="http://schemas.openxmlformats.org/officeDocument/2006/relationships/hyperlink" Target="http://www.nuteefurniture.com/" TargetMode="External"/><Relationship Id="rId29" Type="http://schemas.openxmlformats.org/officeDocument/2006/relationships/hyperlink" Target="http://www.dohome.co.th/" TargetMode="External"/><Relationship Id="rId1" Type="http://schemas.openxmlformats.org/officeDocument/2006/relationships/hyperlink" Target="http://www.homepro.co.th/" TargetMode="External"/><Relationship Id="rId6" Type="http://schemas.openxmlformats.org/officeDocument/2006/relationships/hyperlink" Target="http://www.officemate.co.th/" TargetMode="External"/><Relationship Id="rId11" Type="http://schemas.openxmlformats.org/officeDocument/2006/relationships/hyperlink" Target="http://www.officemate.co.th/" TargetMode="External"/><Relationship Id="rId24" Type="http://schemas.openxmlformats.org/officeDocument/2006/relationships/hyperlink" Target="http://www.gous-furniture.com/" TargetMode="External"/><Relationship Id="rId32" Type="http://schemas.openxmlformats.org/officeDocument/2006/relationships/hyperlink" Target="http://www.nsboffice.com/productdetail-gid-5874.aspx" TargetMode="External"/><Relationship Id="rId5" Type="http://schemas.openxmlformats.org/officeDocument/2006/relationships/hyperlink" Target="http://www.iconic-office.com/" TargetMode="External"/><Relationship Id="rId15" Type="http://schemas.openxmlformats.org/officeDocument/2006/relationships/hyperlink" Target="http://www.furniturebyfactory.com/" TargetMode="External"/><Relationship Id="rId23" Type="http://schemas.openxmlformats.org/officeDocument/2006/relationships/hyperlink" Target="https://www.rsbfurniture.co.th/" TargetMode="External"/><Relationship Id="rId28" Type="http://schemas.openxmlformats.org/officeDocument/2006/relationships/hyperlink" Target="http://www.officemate.co.th/" TargetMode="External"/><Relationship Id="rId10" Type="http://schemas.openxmlformats.org/officeDocument/2006/relationships/hyperlink" Target="http://www.rungcharoen.com/" TargetMode="External"/><Relationship Id="rId19" Type="http://schemas.openxmlformats.org/officeDocument/2006/relationships/hyperlink" Target="http://www.boatbook.co.th/" TargetMode="External"/><Relationship Id="rId31" Type="http://schemas.openxmlformats.org/officeDocument/2006/relationships/hyperlink" Target="http://www.nsboffice.com/" TargetMode="External"/><Relationship Id="rId4" Type="http://schemas.openxmlformats.org/officeDocument/2006/relationships/hyperlink" Target="http://www.homepro.co.th/" TargetMode="External"/><Relationship Id="rId9" Type="http://schemas.openxmlformats.org/officeDocument/2006/relationships/hyperlink" Target="http://www.rungcharoen.com/" TargetMode="External"/><Relationship Id="rId14" Type="http://schemas.openxmlformats.org/officeDocument/2006/relationships/hyperlink" Target="http://www.rsbfurniture.co.th/" TargetMode="External"/><Relationship Id="rId22" Type="http://schemas.openxmlformats.org/officeDocument/2006/relationships/hyperlink" Target="http://www.sbdesignsquare.com/" TargetMode="External"/><Relationship Id="rId27" Type="http://schemas.openxmlformats.org/officeDocument/2006/relationships/hyperlink" Target="http://www.indexlivingmall.com/" TargetMode="External"/><Relationship Id="rId30" Type="http://schemas.openxmlformats.org/officeDocument/2006/relationships/hyperlink" Target="http://www.homepro.co.th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lazada.co.th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31" zoomScale="85" zoomScaleNormal="85" workbookViewId="0">
      <selection sqref="A1:E36"/>
    </sheetView>
  </sheetViews>
  <sheetFormatPr defaultColWidth="9.09765625" defaultRowHeight="24.6" customHeight="1" x14ac:dyDescent="0.25"/>
  <cols>
    <col min="1" max="1" width="6.296875" style="10" customWidth="1"/>
    <col min="2" max="2" width="36.296875" style="10" customWidth="1"/>
    <col min="3" max="3" width="23.5" style="23" customWidth="1"/>
    <col min="4" max="4" width="9.8984375" style="23" customWidth="1"/>
    <col min="5" max="5" width="30.09765625" style="35" customWidth="1"/>
    <col min="6" max="6" width="3.8984375" style="9" hidden="1" customWidth="1"/>
    <col min="7" max="7" width="9.765625E-2" style="9" hidden="1" customWidth="1"/>
    <col min="8" max="8" width="9" style="9" customWidth="1"/>
    <col min="9" max="16384" width="9.09765625" style="10"/>
  </cols>
  <sheetData>
    <row r="1" spans="1:8" s="3" customFormat="1" ht="24.6" customHeight="1" x14ac:dyDescent="0.25">
      <c r="A1" s="36" t="s">
        <v>63</v>
      </c>
      <c r="B1" s="36"/>
      <c r="C1" s="36"/>
      <c r="D1" s="36"/>
      <c r="E1" s="36"/>
      <c r="F1" s="2"/>
      <c r="G1" s="2"/>
      <c r="H1" s="2"/>
    </row>
    <row r="2" spans="1:8" s="6" customFormat="1" ht="24.6" customHeight="1" x14ac:dyDescent="0.25">
      <c r="A2" s="4" t="s">
        <v>0</v>
      </c>
      <c r="B2" s="4" t="s">
        <v>1</v>
      </c>
      <c r="C2" s="19" t="s">
        <v>2</v>
      </c>
      <c r="D2" s="19" t="s">
        <v>3</v>
      </c>
      <c r="E2" s="29" t="s">
        <v>4</v>
      </c>
      <c r="F2" s="5"/>
      <c r="G2" s="5"/>
      <c r="H2" s="5"/>
    </row>
    <row r="3" spans="1:8" ht="24.6" customHeight="1" x14ac:dyDescent="0.25">
      <c r="A3" s="7">
        <v>1</v>
      </c>
      <c r="B3" s="8" t="s">
        <v>5</v>
      </c>
      <c r="C3" s="24" t="s">
        <v>7</v>
      </c>
      <c r="D3" s="25">
        <v>3590</v>
      </c>
      <c r="E3" s="30" t="s">
        <v>6</v>
      </c>
      <c r="F3" s="9">
        <f>SUM(D3:D5)/3</f>
        <v>4110</v>
      </c>
      <c r="G3" s="9">
        <v>4110</v>
      </c>
    </row>
    <row r="4" spans="1:8" ht="24.6" customHeight="1" x14ac:dyDescent="0.25">
      <c r="A4" s="7"/>
      <c r="B4" s="8"/>
      <c r="C4" s="24" t="s">
        <v>14</v>
      </c>
      <c r="D4" s="25">
        <v>4950</v>
      </c>
      <c r="E4" s="30" t="s">
        <v>8</v>
      </c>
    </row>
    <row r="5" spans="1:8" ht="24.6" customHeight="1" x14ac:dyDescent="0.25">
      <c r="A5" s="7"/>
      <c r="B5" s="8"/>
      <c r="C5" s="24" t="s">
        <v>10</v>
      </c>
      <c r="D5" s="25">
        <v>3790</v>
      </c>
      <c r="E5" s="30" t="s">
        <v>9</v>
      </c>
    </row>
    <row r="6" spans="1:8" ht="24.6" customHeight="1" x14ac:dyDescent="0.25">
      <c r="A6" s="7">
        <v>2</v>
      </c>
      <c r="B6" s="8" t="s">
        <v>11</v>
      </c>
      <c r="C6" s="24" t="s">
        <v>7</v>
      </c>
      <c r="D6" s="25">
        <v>3390</v>
      </c>
      <c r="E6" s="30" t="s">
        <v>6</v>
      </c>
    </row>
    <row r="7" spans="1:8" ht="24.6" customHeight="1" x14ac:dyDescent="0.25">
      <c r="A7" s="7"/>
      <c r="B7" s="8"/>
      <c r="C7" s="24" t="s">
        <v>14</v>
      </c>
      <c r="D7" s="25">
        <v>3010</v>
      </c>
      <c r="E7" s="30" t="s">
        <v>8</v>
      </c>
      <c r="F7" s="9">
        <f>SUM(D6:D8)/3</f>
        <v>3653.3333333333335</v>
      </c>
      <c r="G7" s="9">
        <v>3660</v>
      </c>
    </row>
    <row r="8" spans="1:8" ht="24.6" customHeight="1" x14ac:dyDescent="0.25">
      <c r="A8" s="7"/>
      <c r="B8" s="8"/>
      <c r="C8" s="24" t="s">
        <v>12</v>
      </c>
      <c r="D8" s="25">
        <v>4560</v>
      </c>
      <c r="E8" s="30" t="s">
        <v>13</v>
      </c>
    </row>
    <row r="9" spans="1:8" ht="24.6" customHeight="1" x14ac:dyDescent="0.25">
      <c r="A9" s="7">
        <v>3</v>
      </c>
      <c r="B9" s="8" t="s">
        <v>15</v>
      </c>
      <c r="C9" s="24" t="s">
        <v>12</v>
      </c>
      <c r="D9" s="25">
        <v>5600</v>
      </c>
      <c r="E9" s="30" t="s">
        <v>13</v>
      </c>
    </row>
    <row r="10" spans="1:8" ht="24.6" customHeight="1" x14ac:dyDescent="0.25">
      <c r="A10" s="7"/>
      <c r="B10" s="8"/>
      <c r="C10" s="24" t="s">
        <v>16</v>
      </c>
      <c r="D10" s="25">
        <v>3790</v>
      </c>
      <c r="E10" s="30" t="s">
        <v>17</v>
      </c>
      <c r="F10" s="9">
        <f>SUM(D9:D11)/3</f>
        <v>4063.3333333333335</v>
      </c>
      <c r="G10" s="9">
        <v>4070</v>
      </c>
    </row>
    <row r="11" spans="1:8" ht="24.6" customHeight="1" x14ac:dyDescent="0.25">
      <c r="A11" s="7"/>
      <c r="B11" s="8"/>
      <c r="C11" s="24" t="s">
        <v>19</v>
      </c>
      <c r="D11" s="25">
        <v>2800</v>
      </c>
      <c r="E11" s="30" t="s">
        <v>18</v>
      </c>
    </row>
    <row r="12" spans="1:8" ht="24.6" customHeight="1" x14ac:dyDescent="0.25">
      <c r="A12" s="7">
        <v>4</v>
      </c>
      <c r="B12" s="8" t="s">
        <v>20</v>
      </c>
      <c r="C12" s="24" t="s">
        <v>19</v>
      </c>
      <c r="D12" s="25">
        <v>4000</v>
      </c>
      <c r="E12" s="30" t="s">
        <v>18</v>
      </c>
    </row>
    <row r="13" spans="1:8" ht="24.6" customHeight="1" x14ac:dyDescent="0.25">
      <c r="A13" s="7"/>
      <c r="B13" s="8" t="s">
        <v>57</v>
      </c>
      <c r="C13" s="24" t="s">
        <v>12</v>
      </c>
      <c r="D13" s="25">
        <v>9100</v>
      </c>
      <c r="E13" s="30" t="s">
        <v>13</v>
      </c>
      <c r="F13" s="9">
        <f>SUM(D12:D14)/3</f>
        <v>5864.333333333333</v>
      </c>
      <c r="G13" s="9">
        <v>5870</v>
      </c>
    </row>
    <row r="14" spans="1:8" ht="24.6" customHeight="1" x14ac:dyDescent="0.25">
      <c r="A14" s="7"/>
      <c r="B14" s="8"/>
      <c r="C14" s="20" t="s">
        <v>58</v>
      </c>
      <c r="D14" s="25">
        <v>4493</v>
      </c>
      <c r="E14" s="30" t="s">
        <v>23</v>
      </c>
    </row>
    <row r="15" spans="1:8" ht="24.6" customHeight="1" x14ac:dyDescent="0.25">
      <c r="A15" s="7">
        <v>5</v>
      </c>
      <c r="B15" s="8" t="s">
        <v>25</v>
      </c>
      <c r="C15" s="20" t="s">
        <v>24</v>
      </c>
      <c r="D15" s="25">
        <v>2174</v>
      </c>
      <c r="E15" s="30" t="s">
        <v>23</v>
      </c>
    </row>
    <row r="16" spans="1:8" ht="24.6" customHeight="1" x14ac:dyDescent="0.25">
      <c r="A16" s="7"/>
      <c r="B16" s="8"/>
      <c r="C16" s="24" t="s">
        <v>27</v>
      </c>
      <c r="D16" s="25">
        <v>3500</v>
      </c>
      <c r="E16" s="30" t="s">
        <v>26</v>
      </c>
      <c r="F16" s="9">
        <f>SUM(D15:D17)/3</f>
        <v>3188</v>
      </c>
      <c r="G16" s="9">
        <v>3190</v>
      </c>
    </row>
    <row r="17" spans="1:8" ht="24.6" customHeight="1" x14ac:dyDescent="0.25">
      <c r="A17" s="7"/>
      <c r="B17" s="8"/>
      <c r="C17" s="24" t="s">
        <v>22</v>
      </c>
      <c r="D17" s="25">
        <v>3890</v>
      </c>
      <c r="E17" s="30" t="s">
        <v>9</v>
      </c>
    </row>
    <row r="18" spans="1:8" ht="24.6" customHeight="1" x14ac:dyDescent="0.25">
      <c r="A18" s="7">
        <v>6</v>
      </c>
      <c r="B18" s="8" t="s">
        <v>28</v>
      </c>
      <c r="C18" s="24" t="s">
        <v>30</v>
      </c>
      <c r="D18" s="25">
        <v>1250</v>
      </c>
      <c r="E18" s="30" t="s">
        <v>29</v>
      </c>
    </row>
    <row r="19" spans="1:8" ht="24.6" customHeight="1" x14ac:dyDescent="0.25">
      <c r="A19" s="7"/>
      <c r="B19" s="8"/>
      <c r="C19" s="24" t="s">
        <v>32</v>
      </c>
      <c r="D19" s="25">
        <v>1250</v>
      </c>
      <c r="E19" s="30" t="s">
        <v>31</v>
      </c>
      <c r="F19" s="9">
        <f>SUM(D18:D20)/3</f>
        <v>1316.6666666666667</v>
      </c>
      <c r="G19" s="9">
        <v>1320</v>
      </c>
    </row>
    <row r="20" spans="1:8" ht="24.6" customHeight="1" x14ac:dyDescent="0.25">
      <c r="A20" s="7"/>
      <c r="B20" s="8"/>
      <c r="C20" s="24" t="s">
        <v>34</v>
      </c>
      <c r="D20" s="25">
        <v>1450</v>
      </c>
      <c r="E20" s="30" t="s">
        <v>33</v>
      </c>
    </row>
    <row r="21" spans="1:8" s="11" customFormat="1" ht="24.6" customHeight="1" x14ac:dyDescent="0.25">
      <c r="A21" s="7">
        <v>7</v>
      </c>
      <c r="B21" s="8" t="s">
        <v>37</v>
      </c>
      <c r="C21" s="21" t="s">
        <v>36</v>
      </c>
      <c r="D21" s="25">
        <v>2950</v>
      </c>
      <c r="E21" s="31" t="s">
        <v>35</v>
      </c>
      <c r="F21" s="9"/>
      <c r="G21" s="9"/>
      <c r="H21" s="9"/>
    </row>
    <row r="22" spans="1:8" ht="24.6" customHeight="1" x14ac:dyDescent="0.25">
      <c r="A22" s="7"/>
      <c r="B22" s="8"/>
      <c r="C22" s="20" t="s">
        <v>22</v>
      </c>
      <c r="D22" s="25">
        <v>2290</v>
      </c>
      <c r="E22" s="30" t="s">
        <v>43</v>
      </c>
      <c r="F22" s="9">
        <f>SUM(D21:D23)/3</f>
        <v>3176.6666666666665</v>
      </c>
      <c r="G22" s="9">
        <v>3180</v>
      </c>
    </row>
    <row r="23" spans="1:8" ht="24.6" customHeight="1" x14ac:dyDescent="0.25">
      <c r="A23" s="7"/>
      <c r="B23" s="8"/>
      <c r="C23" s="20" t="s">
        <v>45</v>
      </c>
      <c r="D23" s="25">
        <v>4290</v>
      </c>
      <c r="E23" s="30" t="s">
        <v>44</v>
      </c>
    </row>
    <row r="24" spans="1:8" ht="24.6" customHeight="1" x14ac:dyDescent="0.25">
      <c r="A24" s="7">
        <v>8</v>
      </c>
      <c r="B24" s="8" t="s">
        <v>38</v>
      </c>
      <c r="C24" s="24" t="s">
        <v>40</v>
      </c>
      <c r="D24" s="25">
        <v>4655</v>
      </c>
      <c r="E24" s="30" t="s">
        <v>39</v>
      </c>
    </row>
    <row r="25" spans="1:8" ht="24.6" customHeight="1" x14ac:dyDescent="0.25">
      <c r="A25" s="7"/>
      <c r="B25" s="8"/>
      <c r="C25" s="24" t="s">
        <v>42</v>
      </c>
      <c r="D25" s="25">
        <v>3000</v>
      </c>
      <c r="E25" s="30" t="s">
        <v>41</v>
      </c>
      <c r="F25" s="9">
        <f>SUM(D24:D26)/3</f>
        <v>4268.333333333333</v>
      </c>
      <c r="G25" s="9">
        <v>4270</v>
      </c>
    </row>
    <row r="26" spans="1:8" ht="24.6" customHeight="1" x14ac:dyDescent="0.25">
      <c r="A26" s="7"/>
      <c r="B26" s="8"/>
      <c r="C26" s="24" t="s">
        <v>12</v>
      </c>
      <c r="D26" s="25">
        <v>5150</v>
      </c>
      <c r="E26" s="30" t="s">
        <v>13</v>
      </c>
    </row>
    <row r="27" spans="1:8" ht="24.6" customHeight="1" x14ac:dyDescent="0.25">
      <c r="A27" s="7">
        <v>9</v>
      </c>
      <c r="B27" s="8" t="s">
        <v>46</v>
      </c>
      <c r="C27" s="24" t="s">
        <v>48</v>
      </c>
      <c r="D27" s="25">
        <v>600</v>
      </c>
      <c r="E27" s="30" t="s">
        <v>47</v>
      </c>
    </row>
    <row r="28" spans="1:8" ht="24.6" customHeight="1" x14ac:dyDescent="0.25">
      <c r="A28" s="7"/>
      <c r="B28" s="8"/>
      <c r="C28" s="24" t="s">
        <v>27</v>
      </c>
      <c r="D28" s="25">
        <v>650</v>
      </c>
      <c r="E28" s="30" t="s">
        <v>49</v>
      </c>
      <c r="F28" s="9">
        <f>SUM(D27:D29)/3</f>
        <v>650</v>
      </c>
    </row>
    <row r="29" spans="1:8" ht="24.6" customHeight="1" x14ac:dyDescent="0.25">
      <c r="A29" s="7"/>
      <c r="B29" s="8"/>
      <c r="C29" s="20" t="s">
        <v>19</v>
      </c>
      <c r="D29" s="25">
        <v>700</v>
      </c>
      <c r="E29" s="30" t="s">
        <v>50</v>
      </c>
    </row>
    <row r="30" spans="1:8" ht="24.6" customHeight="1" x14ac:dyDescent="0.25">
      <c r="A30" s="7">
        <v>10</v>
      </c>
      <c r="B30" s="8" t="s">
        <v>51</v>
      </c>
      <c r="C30" s="24" t="s">
        <v>53</v>
      </c>
      <c r="D30" s="25">
        <v>1990</v>
      </c>
      <c r="E30" s="30" t="s">
        <v>52</v>
      </c>
    </row>
    <row r="31" spans="1:8" ht="24.6" customHeight="1" x14ac:dyDescent="0.25">
      <c r="A31" s="7"/>
      <c r="B31" s="8"/>
      <c r="C31" s="24" t="s">
        <v>54</v>
      </c>
      <c r="D31" s="25">
        <v>2950</v>
      </c>
      <c r="E31" s="30" t="s">
        <v>13</v>
      </c>
      <c r="F31" s="9">
        <f>SUM(D30:D32)/3</f>
        <v>2476.6666666666665</v>
      </c>
      <c r="G31" s="9">
        <v>2480</v>
      </c>
    </row>
    <row r="32" spans="1:8" ht="24.6" customHeight="1" x14ac:dyDescent="0.25">
      <c r="A32" s="7"/>
      <c r="B32" s="8"/>
      <c r="C32" s="20" t="s">
        <v>56</v>
      </c>
      <c r="D32" s="25">
        <v>2490</v>
      </c>
      <c r="E32" s="30" t="s">
        <v>55</v>
      </c>
    </row>
    <row r="33" spans="1:8" s="14" customFormat="1" ht="24.6" customHeight="1" x14ac:dyDescent="0.25">
      <c r="A33" s="12">
        <v>11</v>
      </c>
      <c r="B33" s="1" t="s">
        <v>21</v>
      </c>
      <c r="C33" s="26" t="s">
        <v>24</v>
      </c>
      <c r="D33" s="27">
        <v>3260</v>
      </c>
      <c r="E33" s="32" t="s">
        <v>61</v>
      </c>
      <c r="F33" s="13"/>
      <c r="G33" s="13"/>
      <c r="H33" s="13"/>
    </row>
    <row r="34" spans="1:8" s="14" customFormat="1" ht="24.6" customHeight="1" x14ac:dyDescent="0.25">
      <c r="A34" s="15"/>
      <c r="B34" s="1"/>
      <c r="C34" s="26" t="s">
        <v>59</v>
      </c>
      <c r="D34" s="27">
        <v>2250</v>
      </c>
      <c r="E34" s="33" t="s">
        <v>64</v>
      </c>
      <c r="F34" s="13">
        <f>SUM(D33:D35)/3</f>
        <v>2620</v>
      </c>
      <c r="G34" s="13">
        <f>SUM(D33:D35)/3</f>
        <v>2620</v>
      </c>
      <c r="H34" s="13"/>
    </row>
    <row r="35" spans="1:8" s="14" customFormat="1" ht="24.6" customHeight="1" x14ac:dyDescent="0.25">
      <c r="A35" s="15"/>
      <c r="B35" s="1"/>
      <c r="C35" s="26" t="s">
        <v>60</v>
      </c>
      <c r="D35" s="27">
        <v>2350</v>
      </c>
      <c r="E35" s="32" t="s">
        <v>62</v>
      </c>
      <c r="F35" s="13"/>
      <c r="G35" s="13"/>
      <c r="H35" s="13"/>
    </row>
    <row r="36" spans="1:8" s="17" customFormat="1" ht="24.6" customHeight="1" x14ac:dyDescent="0.25">
      <c r="A36" s="16"/>
      <c r="C36" s="22"/>
      <c r="D36" s="28"/>
      <c r="E36" s="34"/>
      <c r="F36" s="18"/>
      <c r="G36" s="18"/>
      <c r="H36" s="18"/>
    </row>
  </sheetData>
  <mergeCells count="1">
    <mergeCell ref="A1:E1"/>
  </mergeCells>
  <hyperlinks>
    <hyperlink ref="E3" r:id="rId1"/>
    <hyperlink ref="E4" r:id="rId2"/>
    <hyperlink ref="E5" r:id="rId3"/>
    <hyperlink ref="E6" r:id="rId4"/>
    <hyperlink ref="E7" r:id="rId5"/>
    <hyperlink ref="E8" r:id="rId6"/>
    <hyperlink ref="E9" r:id="rId7"/>
    <hyperlink ref="E10" r:id="rId8"/>
    <hyperlink ref="E11" r:id="rId9"/>
    <hyperlink ref="E12" r:id="rId10"/>
    <hyperlink ref="E13" r:id="rId11"/>
    <hyperlink ref="E15" r:id="rId12"/>
    <hyperlink ref="E16" r:id="rId13"/>
    <hyperlink ref="E17" r:id="rId14"/>
    <hyperlink ref="E18" r:id="rId15"/>
    <hyperlink ref="E19" r:id="rId16"/>
    <hyperlink ref="E20" r:id="rId17"/>
    <hyperlink ref="E21" r:id="rId18"/>
    <hyperlink ref="E24" r:id="rId19"/>
    <hyperlink ref="E25" r:id="rId20"/>
    <hyperlink ref="E26" r:id="rId21"/>
    <hyperlink ref="E23" r:id="rId22"/>
    <hyperlink ref="E22" r:id="rId23"/>
    <hyperlink ref="E27" r:id="rId24"/>
    <hyperlink ref="E28" r:id="rId25"/>
    <hyperlink ref="E29" r:id="rId26"/>
    <hyperlink ref="E30" r:id="rId27"/>
    <hyperlink ref="E31" r:id="rId28"/>
    <hyperlink ref="E32" r:id="rId29"/>
    <hyperlink ref="C32" r:id="rId30" display="www.homepro.co.th"/>
    <hyperlink ref="E14" r:id="rId31"/>
    <hyperlink ref="E33" r:id="rId32"/>
    <hyperlink ref="E35" r:id="rId33"/>
    <hyperlink ref="E34" r:id="rId34"/>
  </hyperlinks>
  <pageMargins left="0.42" right="0.31496062992125984" top="0.65" bottom="0.15748031496062992" header="0.23" footer="0.15748031496062992"/>
  <pageSetup paperSize="9" scale="85" firstPageNumber="243" fitToWidth="0" fitToHeight="0" orientation="portrait" useFirstPageNumber="1" r:id="rId35"/>
  <headerFooter>
    <oddHeader>&amp;R&amp;"TH Sarabun New,Bold"&amp;28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ACER_M2</dc:creator>
  <cp:lastModifiedBy>User</cp:lastModifiedBy>
  <cp:lastPrinted>2019-10-30T08:37:49Z</cp:lastPrinted>
  <dcterms:created xsi:type="dcterms:W3CDTF">2019-08-26T03:13:56Z</dcterms:created>
  <dcterms:modified xsi:type="dcterms:W3CDTF">2019-10-30T08:37:53Z</dcterms:modified>
</cp:coreProperties>
</file>